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<sst xmlns="http://schemas.openxmlformats.org/spreadsheetml/2006/main" count="417" uniqueCount="228">
  <si>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</si>
  <si>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</si>
  <si>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</si>
  <si>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</si>
  <si>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</si>
  <si>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</si>
  <si>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</si>
  <si>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</si>
  <si>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</si>
  <si>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</si>
  <si>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</si>
  <si>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</si>
  <si>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</si>
  <si>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</si>
  <si>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</si>
  <si>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</si>
  <si>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</si>
  <si>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</si>
  <si>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</si>
  <si>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</si>
  <si>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</si>
  <si>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</si>
  <si>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</si>
  <si>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</si>
  <si>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</si>
  <si>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</si>
  <si>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</si>
  <si>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</si>
  <si>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</si>
  <si>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</si>
  <si>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</si>
  <si>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</si>
  <si>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</si>
  <si>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</si>
  <si>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</si>
  <si>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</si>
  <si>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</si>
  <si>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</si>
  <si>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</si>
  <si>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</si>
  <si>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</si>
  <si>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</si>
  <si>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</si>
  <si>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</si>
  <si>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</si>
  <si>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</si>
  <si>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</si>
  <si>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</si>
  <si>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</si>
  <si>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</si>
  <si>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</si>
  <si>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</si>
  <si>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</si>
  <si>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</si>
  <si>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</si>
  <si>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</si>
  <si>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</si>
  <si>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</si>
  <si>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</si>
  <si>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</si>
  <si>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</si>
  <si>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</si>
  <si>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</si>
  <si>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</si>
  <si>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</si>
  <si>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</si>
  <si>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</si>
  <si>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</si>
  <si>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</si>
  <si>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</si>
  <si>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10m</t>
  </si>
  <si>
    <t>SY8Y1</t>
  </si>
  <si>
    <t>SY8Y2</t>
  </si>
  <si>
    <t>SY8Y3</t>
  </si>
  <si>
    <t>SY8Y4</t>
  </si>
  <si>
    <t>SY8Y5</t>
  </si>
  <si>
    <t>SY8Y6</t>
  </si>
  <si>
    <t>SY8Y7</t>
  </si>
  <si>
    <t>SY8Y8</t>
  </si>
  <si>
    <t>SY8Y9</t>
  </si>
  <si>
    <t>SY8Y10</t>
  </si>
  <si>
    <t>SY8Y11</t>
  </si>
  <si>
    <t>SY8Y12</t>
  </si>
  <si>
    <t>SY8Y13</t>
  </si>
  <si>
    <t>SY8Y14</t>
  </si>
  <si>
    <t>SY8Y15</t>
  </si>
  <si>
    <t>SY8Y16</t>
  </si>
  <si>
    <t>SY8Y17</t>
  </si>
  <si>
    <t>SY8Y18</t>
  </si>
  <si>
    <t>SY8Y19</t>
  </si>
  <si>
    <t>SY8Y20</t>
  </si>
  <si>
    <t>SY8Y21</t>
  </si>
  <si>
    <t>SY8Y22</t>
  </si>
  <si>
    <t>SY8Y23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</si>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</sst>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G1574" activePane="bottomRight" state="frozenSplit"/>
      <selection/>
      <selection pane="topRight"/>
      <selection pane="bottomLeft"/>
      <selection pane="bottomRight" activeCell="T4" sqref="T4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19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12.53715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5.33018398370707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6.61006341211087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60.895</v>
      </c>
      <c r="BC8" s="161">
        <f t="shared" si="13"/>
        <v>65.93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12.53715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12.53715</v>
      </c>
      <c r="BS8" s="52">
        <f t="shared" si="18"/>
        <v>0</v>
      </c>
      <c r="BT8" s="32">
        <f>IF(OR(LOOKUP(V8,Sheet2!A$3:A$25,Sheet2!B$3:B$25)=1,G8=0),0,AW8-AO8*0.2*G8)</f>
        <v>1.30218398370707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4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</v>
      </c>
      <c r="AK11" s="141">
        <f t="shared" si="23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4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</v>
      </c>
      <c r="AK12" s="141">
        <f t="shared" si="23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4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</v>
      </c>
      <c r="AK14" s="141">
        <f t="shared" si="23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1:75">
      <c r="A15" s="32" t="s">
        <v>71</v>
      </c>
      <c r="B15" s="32">
        <v>7.748</v>
      </c>
      <c r="D15" s="103">
        <f t="shared" si="24"/>
        <v>7.268</v>
      </c>
      <c r="E15" s="103">
        <v>7.748</v>
      </c>
      <c r="F15" s="103">
        <v>6.699</v>
      </c>
      <c r="G15" s="32">
        <v>14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7.268</v>
      </c>
      <c r="X15" s="142">
        <f t="shared" si="1"/>
        <v>7.748</v>
      </c>
      <c r="Y15" s="142">
        <f t="shared" si="1"/>
        <v>6.699</v>
      </c>
      <c r="Z15" s="142">
        <f>Y15+LOOKUP(V15,Sheet2!A$3:A$24,Sheet2!J$3:J$24)</f>
        <v>7.039</v>
      </c>
      <c r="AA15" s="142">
        <f t="shared" si="6"/>
        <v>7.286</v>
      </c>
      <c r="AB15" s="142">
        <f t="shared" si="2"/>
        <v>7.766</v>
      </c>
      <c r="AC15" s="142">
        <f t="shared" si="2"/>
        <v>6.631</v>
      </c>
      <c r="AD15" s="142">
        <f>AC15+LOOKUP(V15,Sheet2!A$3:A$24,Sheet2!J$3:J$24)</f>
        <v>6.971</v>
      </c>
      <c r="AE15" s="142">
        <f t="shared" si="7"/>
        <v>0.709000000000001</v>
      </c>
      <c r="AF15" s="142">
        <f t="shared" si="8"/>
        <v>0.795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0.879000000000001</v>
      </c>
      <c r="AM15" s="142">
        <f t="shared" si="10"/>
        <v>0.964999999999999</v>
      </c>
      <c r="AN15" s="142">
        <f t="shared" si="11"/>
        <v>0.922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16.00592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1.3566</v>
      </c>
      <c r="AV15" s="158">
        <f>IF(AND(AE15&gt;3.5,AF15&gt;3.5),LOOKUP(Sheet1!V15,Sheet2!A$3:A$24,Sheet2!W$3:W$24),LOOKUP(V15,Sheet2!A$3:A$24,Sheet2!V$3:V$24))*G15</f>
        <v>1.70861553593423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11.3529435369415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53.256</v>
      </c>
      <c r="BC15" s="161">
        <f t="shared" si="13"/>
        <v>54.1706666666667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16.00592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16.00592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3.51</v>
      </c>
      <c r="BV15" s="52">
        <f t="shared" si="20"/>
        <v>2.065</v>
      </c>
      <c r="BW15" s="32">
        <f t="shared" si="21"/>
        <v>0</v>
      </c>
    </row>
    <row r="16" spans="1:75">
      <c r="A16" s="32" t="s">
        <v>72</v>
      </c>
      <c r="B16" s="32">
        <v>7.766</v>
      </c>
      <c r="D16" s="103">
        <f t="shared" si="24"/>
        <v>7.286</v>
      </c>
      <c r="E16" s="103">
        <v>7.766</v>
      </c>
      <c r="F16" s="103">
        <v>6.631</v>
      </c>
      <c r="G16" s="32">
        <v>18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v>0</v>
      </c>
      <c r="V16" s="141">
        <f t="shared" si="0"/>
        <v>0.3</v>
      </c>
      <c r="W16" s="142">
        <f t="shared" si="5"/>
        <v>7.286</v>
      </c>
      <c r="X16" s="142">
        <f t="shared" si="1"/>
        <v>7.766</v>
      </c>
      <c r="Y16" s="142">
        <f t="shared" si="1"/>
        <v>6.631</v>
      </c>
      <c r="Z16" s="142">
        <f>Y16+LOOKUP(V16,Sheet2!A$3:A$24,Sheet2!J$3:J$24)</f>
        <v>6.971</v>
      </c>
      <c r="AA16" s="142">
        <f t="shared" si="6"/>
        <v>7.922</v>
      </c>
      <c r="AB16" s="142">
        <f t="shared" si="2"/>
        <v>8.402</v>
      </c>
      <c r="AC16" s="142">
        <f t="shared" si="2"/>
        <v>6.541</v>
      </c>
      <c r="AD16" s="142">
        <f>AC16+LOOKUP(V16,Sheet2!A$3:A$24,Sheet2!J$3:J$24)</f>
        <v>6.881</v>
      </c>
      <c r="AE16" s="142">
        <f t="shared" si="7"/>
        <v>0.795</v>
      </c>
      <c r="AF16" s="142">
        <f t="shared" si="8"/>
        <v>1.521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0.964999999999999</v>
      </c>
      <c r="AM16" s="142">
        <f t="shared" si="10"/>
        <v>1.691</v>
      </c>
      <c r="AN16" s="142">
        <f t="shared" si="11"/>
        <v>1.328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29.64096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1.7442</v>
      </c>
      <c r="AV16" s="158">
        <f>IF(AND(AE16&gt;3.5,AF16&gt;3.5),LOOKUP(Sheet1!V16,Sheet2!A$3:A$24,Sheet2!W$3:W$24),LOOKUP(V16,Sheet2!A$3:A$24,Sheet2!V$3:V$24))*G16</f>
        <v>2.19679140334401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19.6856016903533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3.97296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83.088</v>
      </c>
      <c r="BC16" s="161">
        <f t="shared" si="13"/>
        <v>79.392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29.64096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29.64096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4.962</v>
      </c>
      <c r="BV16" s="52">
        <f t="shared" si="20"/>
        <v>2.791</v>
      </c>
      <c r="BW16" s="32">
        <f t="shared" si="21"/>
        <v>0</v>
      </c>
    </row>
    <row r="17" spans="1:75">
      <c r="A17" s="32" t="s">
        <v>73</v>
      </c>
      <c r="B17" s="32">
        <v>8.402</v>
      </c>
      <c r="D17" s="103">
        <f t="shared" si="24"/>
        <v>7.922</v>
      </c>
      <c r="E17" s="103">
        <v>8.402</v>
      </c>
      <c r="F17" s="103">
        <v>6.541</v>
      </c>
      <c r="G17" s="32">
        <v>16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7.922</v>
      </c>
      <c r="X17" s="142">
        <f t="shared" si="1"/>
        <v>8.402</v>
      </c>
      <c r="Y17" s="142">
        <f t="shared" si="1"/>
        <v>6.541</v>
      </c>
      <c r="Z17" s="142">
        <f>Y17+LOOKUP(V17,Sheet2!A$3:A$24,Sheet2!J$3:J$24)</f>
        <v>6.881</v>
      </c>
      <c r="AA17" s="142">
        <f t="shared" si="6"/>
        <v>7.498</v>
      </c>
      <c r="AB17" s="142">
        <f t="shared" si="2"/>
        <v>7.978</v>
      </c>
      <c r="AC17" s="142">
        <f t="shared" si="2"/>
        <v>6.459</v>
      </c>
      <c r="AD17" s="142">
        <f>AC17+LOOKUP(V17,Sheet2!A$3:A$24,Sheet2!J$3:J$24)</f>
        <v>6.799</v>
      </c>
      <c r="AE17" s="142">
        <f t="shared" si="7"/>
        <v>1.521</v>
      </c>
      <c r="AF17" s="142">
        <f t="shared" si="8"/>
        <v>1.179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1.691</v>
      </c>
      <c r="AM17" s="142">
        <f t="shared" si="10"/>
        <v>1.349</v>
      </c>
      <c r="AN17" s="142">
        <f t="shared" si="11"/>
        <v>1.52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30.1568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1.5504</v>
      </c>
      <c r="AV17" s="158">
        <f>IF(AND(AE17&gt;3.5,AF17&gt;3.5),LOOKUP(Sheet1!V17,Sheet2!A$3:A$24,Sheet2!W$3:W$24),LOOKUP(V17,Sheet2!A$3:A$24,Sheet2!V$3:V$24))*G17</f>
        <v>1.95270346963912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17.4983126136474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7.34079999999999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80</v>
      </c>
      <c r="BC17" s="161">
        <f t="shared" si="13"/>
        <v>74.6666666666666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30.1568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30.1568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4.962</v>
      </c>
      <c r="BV17" s="52">
        <f t="shared" si="20"/>
        <v>2.791</v>
      </c>
      <c r="BW17" s="32">
        <f t="shared" si="21"/>
        <v>0</v>
      </c>
    </row>
    <row r="18" spans="1:75">
      <c r="A18" s="32" t="s">
        <v>74</v>
      </c>
      <c r="B18" s="32">
        <v>7.978</v>
      </c>
      <c r="D18" s="103">
        <f t="shared" si="24"/>
        <v>7.498</v>
      </c>
      <c r="E18" s="103">
        <v>7.978</v>
      </c>
      <c r="F18" s="103">
        <v>6.459</v>
      </c>
      <c r="G18" s="32">
        <v>7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7.498</v>
      </c>
      <c r="X18" s="142">
        <f t="shared" si="1"/>
        <v>7.978</v>
      </c>
      <c r="Y18" s="142">
        <f t="shared" si="1"/>
        <v>6.459</v>
      </c>
      <c r="Z18" s="142">
        <f>Y18+LOOKUP(V18,Sheet2!A$3:A$24,Sheet2!J$3:J$24)</f>
        <v>6.799</v>
      </c>
      <c r="AA18" s="142">
        <f t="shared" si="6"/>
        <v>7.456</v>
      </c>
      <c r="AB18" s="142">
        <f t="shared" si="2"/>
        <v>7.936</v>
      </c>
      <c r="AC18" s="142">
        <f t="shared" si="2"/>
        <v>6.426</v>
      </c>
      <c r="AD18" s="142">
        <f>AC18+LOOKUP(V18,Sheet2!A$3:A$24,Sheet2!J$3:J$24)</f>
        <v>6.766</v>
      </c>
      <c r="AE18" s="142">
        <f t="shared" si="7"/>
        <v>1.179</v>
      </c>
      <c r="AF18" s="142">
        <f t="shared" si="8"/>
        <v>1.17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1.349</v>
      </c>
      <c r="AM18" s="142">
        <f t="shared" si="10"/>
        <v>1.34</v>
      </c>
      <c r="AN18" s="142">
        <f t="shared" si="11"/>
        <v>1.3445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11.67026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0.6783</v>
      </c>
      <c r="AV18" s="158">
        <f>IF(AND(AE18&gt;3.5,AF18&gt;3.5),LOOKUP(Sheet1!V18,Sheet2!A$3:A$24,Sheet2!W$3:W$24),LOOKUP(V18,Sheet2!A$3:A$24,Sheet2!V$3:V$24))*G18</f>
        <v>0.854307767967115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7.65551176847074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1.68826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32.543</v>
      </c>
      <c r="BC18" s="161">
        <f t="shared" si="13"/>
        <v>31.0286666666667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11.67026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11.67026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4.278</v>
      </c>
      <c r="BV18" s="52">
        <f t="shared" si="20"/>
        <v>2.449</v>
      </c>
      <c r="BW18" s="32">
        <f t="shared" si="21"/>
        <v>0</v>
      </c>
    </row>
    <row r="19" spans="1:75">
      <c r="A19" s="32" t="s">
        <v>75</v>
      </c>
      <c r="B19" s="32">
        <v>7.936</v>
      </c>
      <c r="D19" s="103">
        <f t="shared" si="24"/>
        <v>7.456</v>
      </c>
      <c r="E19" s="103">
        <v>7.936</v>
      </c>
      <c r="F19" s="103">
        <v>6.426</v>
      </c>
      <c r="G19" s="32">
        <v>17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7.456</v>
      </c>
      <c r="X19" s="142">
        <f t="shared" ref="X19:X73" si="26">IF($G19=0,0,E19)</f>
        <v>7.936</v>
      </c>
      <c r="Y19" s="142">
        <f t="shared" ref="Y19:Y73" si="27">IF($G19=0,0,F19)</f>
        <v>6.426</v>
      </c>
      <c r="Z19" s="142">
        <f>Y19+LOOKUP(V19,Sheet2!A$3:A$24,Sheet2!J$3:J$24)</f>
        <v>6.766</v>
      </c>
      <c r="AA19" s="142">
        <f t="shared" si="6"/>
        <v>7.036</v>
      </c>
      <c r="AB19" s="142">
        <f t="shared" ref="AB19:AB73" si="28">IF($G19=0,0,E20)</f>
        <v>7.516</v>
      </c>
      <c r="AC19" s="142">
        <f t="shared" ref="AC19:AC73" si="29">IF($G19=0,0,F20)</f>
        <v>6.34</v>
      </c>
      <c r="AD19" s="142">
        <f>AC19+LOOKUP(V19,Sheet2!A$3:A$24,Sheet2!J$3:J$24)</f>
        <v>6.68</v>
      </c>
      <c r="AE19" s="142">
        <f t="shared" si="7"/>
        <v>1.17</v>
      </c>
      <c r="AF19" s="142">
        <f t="shared" si="8"/>
        <v>0.836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1.34</v>
      </c>
      <c r="AM19" s="142">
        <f t="shared" si="10"/>
        <v>1.006</v>
      </c>
      <c r="AN19" s="142">
        <f t="shared" si="11"/>
        <v>1.173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24.72684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1.6473</v>
      </c>
      <c r="AV19" s="158">
        <f>IF(AND(AE19&gt;3.5,AF19&gt;3.5),LOOKUP(Sheet1!V19,Sheet2!A$3:A$24,Sheet2!W$3:W$24),LOOKUP(V19,Sheet2!A$3:A$24,Sheet2!V$3:V$24))*G19</f>
        <v>2.07474743649156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18.5919571520004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0.484840000000002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73.202</v>
      </c>
      <c r="BC19" s="161">
        <f t="shared" si="13"/>
        <v>71.468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24.72684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24.72684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4.26</v>
      </c>
      <c r="BV19" s="52">
        <f t="shared" si="20"/>
        <v>2.44</v>
      </c>
      <c r="BW19" s="32">
        <f t="shared" si="21"/>
        <v>0</v>
      </c>
    </row>
    <row r="20" spans="1:75">
      <c r="A20" s="32" t="s">
        <v>76</v>
      </c>
      <c r="B20" s="32">
        <v>7.516</v>
      </c>
      <c r="D20" s="103">
        <f t="shared" si="24"/>
        <v>7.036</v>
      </c>
      <c r="E20" s="103">
        <v>7.516</v>
      </c>
      <c r="F20" s="103">
        <v>6.34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77</v>
      </c>
      <c r="B21" s="32">
        <v>7.459</v>
      </c>
      <c r="D21" s="103">
        <f t="shared" si="24"/>
        <v>6.979</v>
      </c>
      <c r="E21" s="103">
        <v>7.459</v>
      </c>
      <c r="F21" s="103">
        <v>6.829</v>
      </c>
      <c r="G21" s="32">
        <v>11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6.979</v>
      </c>
      <c r="X21" s="142">
        <f t="shared" si="26"/>
        <v>7.459</v>
      </c>
      <c r="Y21" s="142">
        <f t="shared" si="27"/>
        <v>6.829</v>
      </c>
      <c r="Z21" s="142">
        <f>Y21+LOOKUP(V21,Sheet2!A$3:A$24,Sheet2!J$3:J$24)</f>
        <v>7.169</v>
      </c>
      <c r="AA21" s="142">
        <f t="shared" si="6"/>
        <v>6.996</v>
      </c>
      <c r="AB21" s="142">
        <f t="shared" si="28"/>
        <v>7.476</v>
      </c>
      <c r="AC21" s="142">
        <f t="shared" si="29"/>
        <v>6.775</v>
      </c>
      <c r="AD21" s="142">
        <f>AC21+LOOKUP(V21,Sheet2!A$3:A$24,Sheet2!J$3:J$24)</f>
        <v>7.115</v>
      </c>
      <c r="AE21" s="142">
        <f t="shared" si="7"/>
        <v>0.29</v>
      </c>
      <c r="AF21" s="142">
        <f t="shared" si="8"/>
        <v>0.361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0.459999999999999</v>
      </c>
      <c r="AM21" s="142">
        <f t="shared" si="10"/>
        <v>0.531</v>
      </c>
      <c r="AN21" s="142">
        <f t="shared" si="11"/>
        <v>0.4955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6.75862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1.0659</v>
      </c>
      <c r="AV21" s="158">
        <f>IF(AND(AE21&gt;3.5,AF21&gt;3.5),LOOKUP(Sheet1!V21,Sheet2!A$3:A$24,Sheet2!W$3:W$24),LOOKUP(V21,Sheet2!A$3:A$24,Sheet2!V$3:V$24))*G21</f>
        <v>1.34248363537689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6.44890992188259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32.461</v>
      </c>
      <c r="BC21" s="161">
        <f t="shared" si="13"/>
        <v>36.3073333333333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6.75862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6.75862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2.642</v>
      </c>
      <c r="BV21" s="52">
        <f t="shared" si="20"/>
        <v>1.631</v>
      </c>
      <c r="BW21" s="32">
        <f t="shared" si="21"/>
        <v>0</v>
      </c>
    </row>
    <row r="22" spans="1:75">
      <c r="A22" s="32" t="s">
        <v>78</v>
      </c>
      <c r="B22" s="32">
        <v>7.476</v>
      </c>
      <c r="D22" s="103">
        <f t="shared" si="24"/>
        <v>6.996</v>
      </c>
      <c r="E22" s="103">
        <v>7.476</v>
      </c>
      <c r="F22" s="103">
        <v>6.775</v>
      </c>
      <c r="G22" s="32">
        <v>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6.996</v>
      </c>
      <c r="X22" s="142">
        <f t="shared" si="26"/>
        <v>7.476</v>
      </c>
      <c r="Y22" s="142">
        <f t="shared" si="27"/>
        <v>6.775</v>
      </c>
      <c r="Z22" s="142">
        <f>Y22+LOOKUP(V22,Sheet2!A$3:A$24,Sheet2!J$3:J$24)</f>
        <v>7.115</v>
      </c>
      <c r="AA22" s="142">
        <f t="shared" si="6"/>
        <v>7.008</v>
      </c>
      <c r="AB22" s="142">
        <f t="shared" si="28"/>
        <v>7.488</v>
      </c>
      <c r="AC22" s="142">
        <f t="shared" si="29"/>
        <v>6.737</v>
      </c>
      <c r="AD22" s="142">
        <f>AC22+LOOKUP(V22,Sheet2!A$3:A$24,Sheet2!J$3:J$24)</f>
        <v>7.077</v>
      </c>
      <c r="AE22" s="142">
        <f t="shared" si="7"/>
        <v>0.361</v>
      </c>
      <c r="AF22" s="142">
        <f t="shared" si="8"/>
        <v>0.411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0.531</v>
      </c>
      <c r="AM22" s="142">
        <f t="shared" si="10"/>
        <v>0.581000000000001</v>
      </c>
      <c r="AN22" s="142">
        <f t="shared" si="11"/>
        <v>0.556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5.51552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0.7752</v>
      </c>
      <c r="AV22" s="158">
        <f>IF(AND(AE22&gt;3.5,AF22&gt;3.5),LOOKUP(Sheet1!V22,Sheet2!A$3:A$24,Sheet2!W$3:W$24),LOOKUP(V22,Sheet2!A$3:A$24,Sheet2!V$3:V$24))*G22</f>
        <v>0.97635173481956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3.87747630682371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24.576</v>
      </c>
      <c r="BC22" s="161">
        <f t="shared" si="13"/>
        <v>27.0506666666667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5.51552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5.51552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2.742</v>
      </c>
      <c r="BV22" s="52">
        <f t="shared" si="20"/>
        <v>1.681</v>
      </c>
      <c r="BW22" s="32">
        <f t="shared" si="21"/>
        <v>0</v>
      </c>
    </row>
    <row r="23" spans="1:75">
      <c r="A23" s="32" t="s">
        <v>79</v>
      </c>
      <c r="B23" s="32">
        <v>7.488</v>
      </c>
      <c r="D23" s="103">
        <f t="shared" ref="D7:D38" si="30">IF(AND(B23=0,E23=0),0,IF(B23&gt;E23,E23-C23-AJ23,IF(AJ23&gt;(E23-B23),E23-AJ23-C23,B23-C23)))</f>
        <v>7.008</v>
      </c>
      <c r="E23" s="103">
        <v>7.488</v>
      </c>
      <c r="F23" s="103">
        <v>6.737</v>
      </c>
      <c r="G23" s="32">
        <v>4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7.008</v>
      </c>
      <c r="X23" s="142">
        <f t="shared" si="26"/>
        <v>7.488</v>
      </c>
      <c r="Y23" s="142">
        <f t="shared" si="27"/>
        <v>6.737</v>
      </c>
      <c r="Z23" s="142">
        <f>Y23+LOOKUP(V23,Sheet2!A$3:A$24,Sheet2!J$3:J$24)</f>
        <v>7.077</v>
      </c>
      <c r="AA23" s="142">
        <f t="shared" si="6"/>
        <v>7.029</v>
      </c>
      <c r="AB23" s="142">
        <f t="shared" si="28"/>
        <v>7.509</v>
      </c>
      <c r="AC23" s="142">
        <f t="shared" si="29"/>
        <v>6.717</v>
      </c>
      <c r="AD23" s="142">
        <f>AC23+LOOKUP(V23,Sheet2!A$3:A$24,Sheet2!J$3:J$24)</f>
        <v>7.057</v>
      </c>
      <c r="AE23" s="142">
        <f t="shared" si="7"/>
        <v>0.411</v>
      </c>
      <c r="AF23" s="142">
        <f t="shared" si="8"/>
        <v>0.452000000000001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0.581000000000001</v>
      </c>
      <c r="AM23" s="142">
        <f t="shared" si="10"/>
        <v>0.622</v>
      </c>
      <c r="AN23" s="142">
        <f t="shared" si="11"/>
        <v>0.601500000000001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2.98344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0.3876</v>
      </c>
      <c r="AV23" s="158">
        <f>IF(AND(AE23&gt;3.5,AF23&gt;3.5),LOOKUP(Sheet1!V23,Sheet2!A$3:A$24,Sheet2!W$3:W$24),LOOKUP(V23,Sheet2!A$3:A$24,Sheet2!V$3:V$24))*G23</f>
        <v>0.48817586740978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2.08441815341185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12.652</v>
      </c>
      <c r="BC23" s="161">
        <f t="shared" si="13"/>
        <v>13.768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2.98344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2.98344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2.824</v>
      </c>
      <c r="BV23" s="52">
        <f t="shared" si="20"/>
        <v>1.722</v>
      </c>
      <c r="BW23" s="32">
        <f t="shared" si="21"/>
        <v>0</v>
      </c>
    </row>
    <row r="24" spans="1:75">
      <c r="A24" s="32" t="s">
        <v>80</v>
      </c>
      <c r="B24" s="32">
        <v>7.509</v>
      </c>
      <c r="D24" s="103">
        <f t="shared" si="30"/>
        <v>7.029</v>
      </c>
      <c r="E24" s="103">
        <v>7.509</v>
      </c>
      <c r="F24" s="103">
        <v>6.717</v>
      </c>
      <c r="G24" s="32">
        <v>10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7.029</v>
      </c>
      <c r="X24" s="142">
        <f t="shared" si="26"/>
        <v>7.509</v>
      </c>
      <c r="Y24" s="142">
        <f t="shared" si="27"/>
        <v>6.717</v>
      </c>
      <c r="Z24" s="142">
        <f>Y24+LOOKUP(V24,Sheet2!A$3:A$24,Sheet2!J$3:J$24)</f>
        <v>7.057</v>
      </c>
      <c r="AA24" s="142">
        <f t="shared" si="6"/>
        <v>7.059</v>
      </c>
      <c r="AB24" s="142">
        <f t="shared" si="28"/>
        <v>7.539</v>
      </c>
      <c r="AC24" s="142">
        <f t="shared" si="29"/>
        <v>6.669</v>
      </c>
      <c r="AD24" s="142">
        <f>AC24+LOOKUP(V24,Sheet2!A$3:A$24,Sheet2!J$3:J$24)</f>
        <v>7.009</v>
      </c>
      <c r="AE24" s="142">
        <f t="shared" si="7"/>
        <v>0.452000000000001</v>
      </c>
      <c r="AF24" s="142">
        <f t="shared" si="8"/>
        <v>0.53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0.622</v>
      </c>
      <c r="AM24" s="142">
        <f t="shared" si="10"/>
        <v>0.7</v>
      </c>
      <c r="AN24" s="142">
        <f t="shared" si="11"/>
        <v>0.661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8.1964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0.969</v>
      </c>
      <c r="AV24" s="158">
        <f>IF(AND(AE24&gt;3.5,AF24&gt;3.5),LOOKUP(Sheet1!V24,Sheet2!A$3:A$24,Sheet2!W$3:W$24),LOOKUP(V24,Sheet2!A$3:A$24,Sheet2!V$3:V$24))*G24</f>
        <v>1.22043966852445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5.78484538352964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32.82</v>
      </c>
      <c r="BC24" s="161">
        <f t="shared" si="13"/>
        <v>35.2133333333333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8.1964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8.1964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2.98</v>
      </c>
      <c r="BV24" s="52">
        <f t="shared" si="20"/>
        <v>1.8</v>
      </c>
      <c r="BW24" s="32">
        <f t="shared" si="21"/>
        <v>0</v>
      </c>
    </row>
    <row r="25" spans="1:75">
      <c r="A25" s="32" t="s">
        <v>81</v>
      </c>
      <c r="B25" s="32">
        <v>7.539</v>
      </c>
      <c r="D25" s="103">
        <f t="shared" si="30"/>
        <v>7.059</v>
      </c>
      <c r="E25" s="103">
        <v>7.539</v>
      </c>
      <c r="F25" s="103">
        <v>6.669</v>
      </c>
      <c r="G25" s="32">
        <v>13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7.059</v>
      </c>
      <c r="X25" s="142">
        <f t="shared" si="26"/>
        <v>7.539</v>
      </c>
      <c r="Y25" s="142">
        <f t="shared" si="27"/>
        <v>6.669</v>
      </c>
      <c r="Z25" s="142">
        <f>Y25+LOOKUP(V25,Sheet2!A$3:A$24,Sheet2!J$3:J$24)</f>
        <v>7.009</v>
      </c>
      <c r="AA25" s="142">
        <f t="shared" si="6"/>
        <v>6.931</v>
      </c>
      <c r="AB25" s="142">
        <f t="shared" si="28"/>
        <v>7.411</v>
      </c>
      <c r="AC25" s="142">
        <f t="shared" si="29"/>
        <v>6.606</v>
      </c>
      <c r="AD25" s="142">
        <f>AC25+LOOKUP(V25,Sheet2!A$3:A$24,Sheet2!J$3:J$24)</f>
        <v>6.946</v>
      </c>
      <c r="AE25" s="142">
        <f t="shared" si="7"/>
        <v>0.53</v>
      </c>
      <c r="AF25" s="142">
        <f t="shared" si="8"/>
        <v>0.465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0.7</v>
      </c>
      <c r="AM25" s="142">
        <f t="shared" si="10"/>
        <v>0.634999999999999</v>
      </c>
      <c r="AN25" s="142">
        <f t="shared" si="11"/>
        <v>0.6675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10.7601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1.2597</v>
      </c>
      <c r="AV25" s="158">
        <f>IF(AND(AE25&gt;3.5,AF25&gt;3.5),LOOKUP(Sheet1!V25,Sheet2!A$3:A$24,Sheet2!W$3:W$24),LOOKUP(V25,Sheet2!A$3:A$24,Sheet2!V$3:V$24))*G25</f>
        <v>1.58657156908178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7.21947899858853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42.835</v>
      </c>
      <c r="BC25" s="161">
        <f t="shared" si="13"/>
        <v>45.89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10.7601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10.7601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2.98</v>
      </c>
      <c r="BV25" s="52">
        <f t="shared" si="20"/>
        <v>1.8</v>
      </c>
      <c r="BW25" s="32">
        <f t="shared" si="21"/>
        <v>0</v>
      </c>
    </row>
    <row r="26" spans="1:75">
      <c r="A26" s="32" t="s">
        <v>82</v>
      </c>
      <c r="B26" s="32">
        <v>7.411</v>
      </c>
      <c r="D26" s="103">
        <f t="shared" si="30"/>
        <v>6.931</v>
      </c>
      <c r="E26" s="103">
        <v>7.411</v>
      </c>
      <c r="F26" s="103">
        <v>6.606</v>
      </c>
      <c r="G26" s="32">
        <v>12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6.931</v>
      </c>
      <c r="X26" s="142">
        <f t="shared" si="26"/>
        <v>7.411</v>
      </c>
      <c r="Y26" s="142">
        <f t="shared" si="27"/>
        <v>6.606</v>
      </c>
      <c r="Z26" s="142">
        <f>Y26+LOOKUP(V26,Sheet2!A$3:A$24,Sheet2!J$3:J$24)</f>
        <v>6.946</v>
      </c>
      <c r="AA26" s="142">
        <f t="shared" si="6"/>
        <v>6.794</v>
      </c>
      <c r="AB26" s="142">
        <f t="shared" si="28"/>
        <v>7.274</v>
      </c>
      <c r="AC26" s="142">
        <f t="shared" si="29"/>
        <v>6.544</v>
      </c>
      <c r="AD26" s="142">
        <f>AC26+LOOKUP(V26,Sheet2!A$3:A$24,Sheet2!J$3:J$24)</f>
        <v>6.884</v>
      </c>
      <c r="AE26" s="142">
        <f t="shared" si="7"/>
        <v>0.465</v>
      </c>
      <c r="AF26" s="142">
        <f t="shared" si="8"/>
        <v>0.390000000000001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0.634999999999999</v>
      </c>
      <c r="AM26" s="142">
        <f t="shared" si="10"/>
        <v>0.560000000000001</v>
      </c>
      <c r="AN26" s="142">
        <f t="shared" si="11"/>
        <v>0.5975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8.8908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1.1628</v>
      </c>
      <c r="AV26" s="158">
        <f>IF(AND(AE26&gt;3.5,AF26&gt;3.5),LOOKUP(Sheet1!V26,Sheet2!A$3:A$24,Sheet2!W$3:W$24),LOOKUP(V26,Sheet2!A$3:A$24,Sheet2!V$3:V$24))*G26</f>
        <v>1.46452760222934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5.93453446023556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37.86</v>
      </c>
      <c r="BC26" s="161">
        <f t="shared" si="13"/>
        <v>41.24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8.8908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8.8908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2.85</v>
      </c>
      <c r="BV26" s="52">
        <f t="shared" si="20"/>
        <v>1.735</v>
      </c>
      <c r="BW26" s="32">
        <f t="shared" si="21"/>
        <v>0</v>
      </c>
    </row>
    <row r="27" spans="1:75">
      <c r="A27" s="32" t="s">
        <v>83</v>
      </c>
      <c r="B27" s="32">
        <v>7.274</v>
      </c>
      <c r="D27" s="103">
        <f t="shared" si="30"/>
        <v>6.794</v>
      </c>
      <c r="E27" s="103">
        <v>7.274</v>
      </c>
      <c r="F27" s="103">
        <v>6.544</v>
      </c>
      <c r="G27" s="32">
        <v>6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6.794</v>
      </c>
      <c r="X27" s="142">
        <f t="shared" si="26"/>
        <v>7.274</v>
      </c>
      <c r="Y27" s="142">
        <f t="shared" si="27"/>
        <v>6.544</v>
      </c>
      <c r="Z27" s="142">
        <f>Y27+LOOKUP(V27,Sheet2!A$3:A$24,Sheet2!J$3:J$24)</f>
        <v>6.884</v>
      </c>
      <c r="AA27" s="142">
        <f t="shared" si="6"/>
        <v>6.733</v>
      </c>
      <c r="AB27" s="142">
        <f t="shared" si="28"/>
        <v>7.213</v>
      </c>
      <c r="AC27" s="142">
        <f t="shared" si="29"/>
        <v>6.516</v>
      </c>
      <c r="AD27" s="142">
        <f>AC27+LOOKUP(V27,Sheet2!A$3:A$24,Sheet2!J$3:J$24)</f>
        <v>6.856</v>
      </c>
      <c r="AE27" s="142">
        <f t="shared" si="7"/>
        <v>0.390000000000001</v>
      </c>
      <c r="AF27" s="142">
        <f t="shared" si="8"/>
        <v>0.357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0.560000000000001</v>
      </c>
      <c r="AM27" s="142">
        <f t="shared" si="10"/>
        <v>0.527000000000001</v>
      </c>
      <c r="AN27" s="142">
        <f t="shared" si="11"/>
        <v>0.543500000000001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4.04364000000001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0.5814</v>
      </c>
      <c r="AV27" s="158">
        <f>IF(AND(AE27&gt;3.5,AF27&gt;3.5),LOOKUP(Sheet1!V27,Sheet2!A$3:A$24,Sheet2!W$3:W$24),LOOKUP(V27,Sheet2!A$3:A$24,Sheet2!V$3:V$24))*G27</f>
        <v>0.73226380111467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2.74550723011778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18.282</v>
      </c>
      <c r="BC27" s="161">
        <f t="shared" si="13"/>
        <v>20.188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4.04364000000001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4.04364000000001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2.7</v>
      </c>
      <c r="BV27" s="52">
        <f t="shared" si="20"/>
        <v>1.66</v>
      </c>
      <c r="BW27" s="32">
        <f t="shared" si="21"/>
        <v>0</v>
      </c>
    </row>
    <row r="28" spans="1:75">
      <c r="A28" s="32" t="s">
        <v>84</v>
      </c>
      <c r="B28" s="32">
        <v>7.213</v>
      </c>
      <c r="D28" s="103">
        <f t="shared" si="30"/>
        <v>6.733</v>
      </c>
      <c r="E28" s="103">
        <v>7.213</v>
      </c>
      <c r="F28" s="103">
        <v>6.516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85</v>
      </c>
      <c r="B29" s="32">
        <v>7.583</v>
      </c>
      <c r="D29" s="103">
        <f t="shared" si="30"/>
        <v>7.103</v>
      </c>
      <c r="E29" s="103">
        <v>7.583</v>
      </c>
      <c r="F29" s="103">
        <v>6.953</v>
      </c>
      <c r="G29" s="32">
        <v>10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7.103</v>
      </c>
      <c r="X29" s="142">
        <f t="shared" si="26"/>
        <v>7.583</v>
      </c>
      <c r="Y29" s="142">
        <f t="shared" si="27"/>
        <v>6.953</v>
      </c>
      <c r="Z29" s="142">
        <f>Y29+LOOKUP(V29,Sheet2!A$3:A$24,Sheet2!J$3:J$24)</f>
        <v>7.293</v>
      </c>
      <c r="AA29" s="142">
        <f t="shared" si="6"/>
        <v>7.147</v>
      </c>
      <c r="AB29" s="142">
        <f t="shared" si="28"/>
        <v>7.627</v>
      </c>
      <c r="AC29" s="142">
        <f t="shared" si="29"/>
        <v>6.902</v>
      </c>
      <c r="AD29" s="142">
        <f>AC29+LOOKUP(V29,Sheet2!A$3:A$24,Sheet2!J$3:J$24)</f>
        <v>7.242</v>
      </c>
      <c r="AE29" s="142">
        <f t="shared" si="7"/>
        <v>0.29</v>
      </c>
      <c r="AF29" s="142">
        <f t="shared" si="8"/>
        <v>0.385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0.459999999999999</v>
      </c>
      <c r="AM29" s="142">
        <f t="shared" si="10"/>
        <v>0.555</v>
      </c>
      <c r="AN29" s="142">
        <f t="shared" si="11"/>
        <v>0.5075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6.293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0.969</v>
      </c>
      <c r="AV29" s="158">
        <f>IF(AND(AE29&gt;3.5,AF29&gt;3.5),LOOKUP(Sheet1!V29,Sheet2!A$3:A$24,Sheet2!W$3:W$24),LOOKUP(V29,Sheet2!A$3:A$24,Sheet2!V$3:V$24))*G29</f>
        <v>1.22043966852445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6.01144538352963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29.75</v>
      </c>
      <c r="BC29" s="161">
        <f t="shared" si="13"/>
        <v>33.1666666666667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6.293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6.293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2.69</v>
      </c>
      <c r="BV29" s="52">
        <f t="shared" si="20"/>
        <v>1.655</v>
      </c>
      <c r="BW29" s="32">
        <f t="shared" si="21"/>
        <v>0</v>
      </c>
    </row>
    <row r="30" spans="1:75">
      <c r="A30" s="32" t="s">
        <v>86</v>
      </c>
      <c r="B30" s="32">
        <v>7.627</v>
      </c>
      <c r="D30" s="103">
        <f t="shared" si="30"/>
        <v>7.147</v>
      </c>
      <c r="E30" s="103">
        <v>7.627</v>
      </c>
      <c r="F30" s="103">
        <v>6.902</v>
      </c>
      <c r="G30" s="32">
        <v>15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7.147</v>
      </c>
      <c r="X30" s="142">
        <f t="shared" si="26"/>
        <v>7.627</v>
      </c>
      <c r="Y30" s="142">
        <f t="shared" si="27"/>
        <v>6.902</v>
      </c>
      <c r="Z30" s="142">
        <f>Y30+LOOKUP(V30,Sheet2!A$3:A$24,Sheet2!J$3:J$24)</f>
        <v>7.242</v>
      </c>
      <c r="AA30" s="142">
        <f t="shared" si="6"/>
        <v>7.162</v>
      </c>
      <c r="AB30" s="142">
        <f t="shared" si="28"/>
        <v>7.642</v>
      </c>
      <c r="AC30" s="142">
        <f t="shared" si="29"/>
        <v>6.826</v>
      </c>
      <c r="AD30" s="142">
        <f>AC30+LOOKUP(V30,Sheet2!A$3:A$24,Sheet2!J$3:J$24)</f>
        <v>7.166</v>
      </c>
      <c r="AE30" s="142">
        <f t="shared" si="7"/>
        <v>0.385</v>
      </c>
      <c r="AF30" s="142">
        <f t="shared" si="8"/>
        <v>0.476000000000001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0.555</v>
      </c>
      <c r="AM30" s="142">
        <f t="shared" si="10"/>
        <v>0.646000000000001</v>
      </c>
      <c r="AN30" s="142">
        <f t="shared" si="11"/>
        <v>0.600500000000001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11.1693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1.4535</v>
      </c>
      <c r="AV30" s="158">
        <f>IF(AND(AE30&gt;3.5,AF30&gt;3.5),LOOKUP(Sheet1!V30,Sheet2!A$3:A$24,Sheet2!W$3:W$24),LOOKUP(V30,Sheet2!A$3:A$24,Sheet2!V$3:V$24))*G30</f>
        <v>1.83065950278667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7.95396807529445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47.415</v>
      </c>
      <c r="BC30" s="161">
        <f t="shared" si="13"/>
        <v>51.61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11.1693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11.1693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2.872</v>
      </c>
      <c r="BV30" s="52">
        <f t="shared" si="20"/>
        <v>1.746</v>
      </c>
      <c r="BW30" s="32">
        <f t="shared" si="21"/>
        <v>0</v>
      </c>
    </row>
    <row r="31" spans="1:75">
      <c r="A31" s="32" t="s">
        <v>87</v>
      </c>
      <c r="B31" s="32">
        <v>7.642</v>
      </c>
      <c r="D31" s="103">
        <f t="shared" si="30"/>
        <v>7.162</v>
      </c>
      <c r="E31" s="103">
        <v>7.642</v>
      </c>
      <c r="F31" s="103">
        <v>6.826</v>
      </c>
      <c r="G31" s="32">
        <v>9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7.162</v>
      </c>
      <c r="X31" s="142">
        <f t="shared" si="26"/>
        <v>7.642</v>
      </c>
      <c r="Y31" s="142">
        <f t="shared" si="27"/>
        <v>6.826</v>
      </c>
      <c r="Z31" s="142">
        <f>Y31+LOOKUP(V31,Sheet2!A$3:A$24,Sheet2!J$3:J$24)</f>
        <v>7.166</v>
      </c>
      <c r="AA31" s="142">
        <f t="shared" si="6"/>
        <v>7.193</v>
      </c>
      <c r="AB31" s="142">
        <f t="shared" si="28"/>
        <v>7.673</v>
      </c>
      <c r="AC31" s="142">
        <f t="shared" si="29"/>
        <v>6.783</v>
      </c>
      <c r="AD31" s="142">
        <f>AC31+LOOKUP(V31,Sheet2!A$3:A$24,Sheet2!J$3:J$24)</f>
        <v>7.123</v>
      </c>
      <c r="AE31" s="142">
        <f t="shared" si="7"/>
        <v>0.476000000000001</v>
      </c>
      <c r="AF31" s="142">
        <f t="shared" si="8"/>
        <v>0.55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0.646000000000001</v>
      </c>
      <c r="AM31" s="142">
        <f t="shared" si="10"/>
        <v>0.719999999999999</v>
      </c>
      <c r="AN31" s="142">
        <f t="shared" si="11"/>
        <v>0.683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7.62228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0.8721</v>
      </c>
      <c r="AV31" s="158">
        <f>IF(AND(AE31&gt;3.5,AF31&gt;3.5),LOOKUP(Sheet1!V31,Sheet2!A$3:A$24,Sheet2!W$3:W$24),LOOKUP(V31,Sheet2!A$3:A$24,Sheet2!V$3:V$24))*G31</f>
        <v>1.098395701672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5.36548084517667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29.934</v>
      </c>
      <c r="BC31" s="161">
        <f t="shared" si="13"/>
        <v>31.956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7.62228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7.62228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3.02</v>
      </c>
      <c r="BV31" s="52">
        <f t="shared" si="20"/>
        <v>1.82</v>
      </c>
      <c r="BW31" s="32">
        <f t="shared" si="21"/>
        <v>0</v>
      </c>
    </row>
    <row r="32" spans="1:75">
      <c r="A32" s="32" t="s">
        <v>88</v>
      </c>
      <c r="B32" s="32">
        <v>7.673</v>
      </c>
      <c r="D32" s="103">
        <f t="shared" si="30"/>
        <v>7.193</v>
      </c>
      <c r="E32" s="103">
        <v>7.673</v>
      </c>
      <c r="F32" s="103">
        <v>6.783</v>
      </c>
      <c r="G32" s="32">
        <v>10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5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7.193</v>
      </c>
      <c r="X32" s="142">
        <f t="shared" si="26"/>
        <v>7.673</v>
      </c>
      <c r="Y32" s="142">
        <f t="shared" si="27"/>
        <v>6.783</v>
      </c>
      <c r="Z32" s="142">
        <f>Y32+LOOKUP(V32,Sheet2!A$3:A$24,Sheet2!J$3:J$24)</f>
        <v>7.123</v>
      </c>
      <c r="AA32" s="142">
        <f t="shared" si="6"/>
        <v>8.095</v>
      </c>
      <c r="AB32" s="142">
        <f t="shared" si="28"/>
        <v>8.575</v>
      </c>
      <c r="AC32" s="142">
        <f t="shared" si="29"/>
        <v>6.733</v>
      </c>
      <c r="AD32" s="142">
        <f>AC32+LOOKUP(V32,Sheet2!A$3:A$24,Sheet2!J$3:J$24)</f>
        <v>7.073</v>
      </c>
      <c r="AE32" s="142">
        <f t="shared" si="7"/>
        <v>0.55</v>
      </c>
      <c r="AF32" s="142">
        <f t="shared" si="8"/>
        <v>1.502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0.35</v>
      </c>
      <c r="AJ32" s="141">
        <f t="shared" si="22"/>
        <v>0.48</v>
      </c>
      <c r="AK32" s="141">
        <f t="shared" si="23"/>
        <v>0.48</v>
      </c>
      <c r="AL32" s="142">
        <f t="shared" si="9"/>
        <v>1.07</v>
      </c>
      <c r="AM32" s="142">
        <f t="shared" si="10"/>
        <v>2.022</v>
      </c>
      <c r="AN32" s="142">
        <f t="shared" si="11"/>
        <v>1.546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19.1704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4.34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0.969</v>
      </c>
      <c r="AV32" s="158">
        <f>IF(AND(AE32&gt;3.5,AF32&gt;3.5),LOOKUP(Sheet1!V32,Sheet2!A$3:A$24,Sheet2!W$3:W$24),LOOKUP(V32,Sheet2!A$3:A$24,Sheet2!V$3:V$24))*G32</f>
        <v>1.22043966852445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11.4564453835296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0.0503999999999938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50.52</v>
      </c>
      <c r="BC32" s="161">
        <f t="shared" si="13"/>
        <v>47.0133333333333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19.1704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19.1704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5.624</v>
      </c>
      <c r="BV32" s="52">
        <f t="shared" si="20"/>
        <v>3.122</v>
      </c>
      <c r="BW32" s="32">
        <f t="shared" si="21"/>
        <v>10</v>
      </c>
    </row>
    <row r="33" spans="1:75">
      <c r="A33" s="32" t="s">
        <v>89</v>
      </c>
      <c r="B33" s="32">
        <v>8.575</v>
      </c>
      <c r="D33" s="103">
        <f t="shared" si="30"/>
        <v>8.095</v>
      </c>
      <c r="E33" s="103">
        <v>8.575</v>
      </c>
      <c r="F33" s="103">
        <v>6.733</v>
      </c>
      <c r="G33" s="32">
        <v>12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5"/>
        <v>0</v>
      </c>
      <c r="R33" s="116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7" t="str">
        <f t="shared" si="4"/>
        <v>B</v>
      </c>
      <c r="T33" s="118">
        <v>0</v>
      </c>
      <c r="V33" s="141">
        <f t="shared" si="0"/>
        <v>0.3</v>
      </c>
      <c r="W33" s="142">
        <f t="shared" si="5"/>
        <v>8.095</v>
      </c>
      <c r="X33" s="142">
        <f t="shared" si="26"/>
        <v>8.575</v>
      </c>
      <c r="Y33" s="142">
        <f t="shared" si="27"/>
        <v>6.733</v>
      </c>
      <c r="Z33" s="142">
        <f>Y33+LOOKUP(V33,Sheet2!A$3:A$24,Sheet2!J$3:J$24)</f>
        <v>7.073</v>
      </c>
      <c r="AA33" s="142">
        <f t="shared" si="6"/>
        <v>8.756</v>
      </c>
      <c r="AB33" s="142">
        <f t="shared" si="28"/>
        <v>9.236</v>
      </c>
      <c r="AC33" s="142">
        <f t="shared" si="29"/>
        <v>6.675</v>
      </c>
      <c r="AD33" s="142">
        <f>AC33+LOOKUP(V33,Sheet2!A$3:A$24,Sheet2!J$3:J$24)</f>
        <v>7.015</v>
      </c>
      <c r="AE33" s="142">
        <f t="shared" si="7"/>
        <v>1.502</v>
      </c>
      <c r="AF33" s="142">
        <f t="shared" si="8"/>
        <v>2.221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0.35</v>
      </c>
      <c r="AJ33" s="141">
        <f t="shared" si="22"/>
        <v>0.48</v>
      </c>
      <c r="AK33" s="141">
        <f t="shared" si="23"/>
        <v>0.48</v>
      </c>
      <c r="AL33" s="142">
        <f t="shared" si="9"/>
        <v>2.022</v>
      </c>
      <c r="AM33" s="142">
        <f t="shared" si="10"/>
        <v>2.741</v>
      </c>
      <c r="AN33" s="142">
        <f t="shared" si="11"/>
        <v>2.3815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1.58</v>
      </c>
      <c r="AP33" s="120"/>
      <c r="AQ33" s="156">
        <f t="shared" si="12"/>
        <v>45.15324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6.636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1.1628</v>
      </c>
      <c r="AV33" s="158">
        <f>IF(AND(AE33&gt;3.5,AF33&gt;3.5),LOOKUP(Sheet1!V33,Sheet2!A$3:A$24,Sheet2!W$3:W$24),LOOKUP(V33,Sheet2!A$3:A$24,Sheet2!V$3:V$24))*G33</f>
        <v>1.46452760222934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17.8157344602356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16.71324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24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48</v>
      </c>
      <c r="BI33" s="126">
        <f>(AO33-Sheet3!$Q$4*IF($L33=1,2,IF($L33=2,1,0)))*LOOKUP(S33,Sheet3!F$2:F$9,Sheet3!M$2:M$9)*ROUNDUP(G33/Sheet3!$Q$7,0)</f>
        <v>2.58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45.15324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45.15324</v>
      </c>
      <c r="BT33" s="32">
        <f>IF(OR(LOOKUP(V33,Sheet2!A$3:A$25,Sheet2!B$3:B$25)=1,G33=0),0,AW33-AO33*0.2*G33)</f>
        <v>0</v>
      </c>
      <c r="BU33" s="52">
        <f t="shared" si="19"/>
        <v>7.232</v>
      </c>
      <c r="BV33" s="52">
        <f t="shared" si="20"/>
        <v>4.011</v>
      </c>
      <c r="BW33" s="32">
        <f t="shared" si="21"/>
        <v>12</v>
      </c>
    </row>
    <row r="34" spans="1:75">
      <c r="A34" s="32" t="s">
        <v>90</v>
      </c>
      <c r="B34" s="32">
        <v>9.236</v>
      </c>
      <c r="D34" s="103">
        <f t="shared" si="30"/>
        <v>8.756</v>
      </c>
      <c r="E34" s="103">
        <v>9.236</v>
      </c>
      <c r="F34" s="103">
        <v>6.675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32" t="s">
        <v>91</v>
      </c>
      <c r="B35" s="32">
        <v>7.9</v>
      </c>
      <c r="D35" s="103">
        <f t="shared" si="30"/>
        <v>7.42</v>
      </c>
      <c r="E35" s="103">
        <v>7.9</v>
      </c>
      <c r="F35" s="103">
        <v>7.27</v>
      </c>
      <c r="G35" s="32">
        <v>9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v>0</v>
      </c>
      <c r="V35" s="141">
        <f t="shared" si="0"/>
        <v>0.3</v>
      </c>
      <c r="W35" s="142">
        <f t="shared" si="5"/>
        <v>7.42</v>
      </c>
      <c r="X35" s="142">
        <f t="shared" si="26"/>
        <v>7.9</v>
      </c>
      <c r="Y35" s="142">
        <f t="shared" si="27"/>
        <v>7.27</v>
      </c>
      <c r="Z35" s="142">
        <f>Y35+LOOKUP(V35,Sheet2!A$3:A$24,Sheet2!J$3:J$24)</f>
        <v>7.61</v>
      </c>
      <c r="AA35" s="142">
        <f t="shared" si="6"/>
        <v>7.589</v>
      </c>
      <c r="AB35" s="142">
        <f t="shared" si="28"/>
        <v>8.069</v>
      </c>
      <c r="AC35" s="142">
        <f t="shared" si="29"/>
        <v>7.224</v>
      </c>
      <c r="AD35" s="142">
        <f>AC35+LOOKUP(V35,Sheet2!A$3:A$24,Sheet2!J$3:J$24)</f>
        <v>7.564</v>
      </c>
      <c r="AE35" s="142">
        <f t="shared" si="7"/>
        <v>0.290000000000001</v>
      </c>
      <c r="AF35" s="142">
        <f t="shared" si="8"/>
        <v>0.505000000000001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0.46</v>
      </c>
      <c r="AM35" s="142">
        <f t="shared" si="10"/>
        <v>0.675</v>
      </c>
      <c r="AN35" s="142">
        <f t="shared" si="11"/>
        <v>0.5675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6.3333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0.8721</v>
      </c>
      <c r="AV35" s="158">
        <f>IF(AND(AE35&gt;3.5,AF35&gt;3.5),LOOKUP(Sheet1!V35,Sheet2!A$3:A$24,Sheet2!W$3:W$24),LOOKUP(V35,Sheet2!A$3:A$24,Sheet2!V$3:V$24))*G35</f>
        <v>1.098395701672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6.07990084517668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27.855</v>
      </c>
      <c r="BC35" s="161">
        <f t="shared" si="13"/>
        <v>30.57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6.3333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6.3333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2.93</v>
      </c>
      <c r="BV35" s="52">
        <f t="shared" si="20"/>
        <v>1.775</v>
      </c>
      <c r="BW35" s="32">
        <f t="shared" si="21"/>
        <v>0</v>
      </c>
    </row>
    <row r="36" spans="1:75">
      <c r="A36" s="32" t="s">
        <v>92</v>
      </c>
      <c r="B36" s="32">
        <v>8.069</v>
      </c>
      <c r="D36" s="103">
        <f t="shared" si="30"/>
        <v>7.589</v>
      </c>
      <c r="E36" s="103">
        <v>8.069</v>
      </c>
      <c r="F36" s="103">
        <v>7.224</v>
      </c>
      <c r="G36" s="32">
        <v>17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7.589</v>
      </c>
      <c r="X36" s="142">
        <f t="shared" si="26"/>
        <v>8.069</v>
      </c>
      <c r="Y36" s="142">
        <f t="shared" si="27"/>
        <v>7.224</v>
      </c>
      <c r="Z36" s="142">
        <f>Y36+LOOKUP(V36,Sheet2!A$3:A$24,Sheet2!J$3:J$24)</f>
        <v>7.564</v>
      </c>
      <c r="AA36" s="142">
        <f t="shared" si="6"/>
        <v>7.55</v>
      </c>
      <c r="AB36" s="142">
        <f t="shared" si="28"/>
        <v>8.03</v>
      </c>
      <c r="AC36" s="142">
        <f t="shared" si="29"/>
        <v>7.139</v>
      </c>
      <c r="AD36" s="142">
        <f>AC36+LOOKUP(V36,Sheet2!A$3:A$24,Sheet2!J$3:J$24)</f>
        <v>7.479</v>
      </c>
      <c r="AE36" s="142">
        <f t="shared" si="7"/>
        <v>0.505000000000001</v>
      </c>
      <c r="AF36" s="142">
        <f t="shared" si="8"/>
        <v>0.550999999999999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0.675</v>
      </c>
      <c r="AM36" s="142">
        <f t="shared" si="10"/>
        <v>0.720999999999999</v>
      </c>
      <c r="AN36" s="142">
        <f t="shared" si="11"/>
        <v>0.698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14.71384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1.6473</v>
      </c>
      <c r="AV36" s="158">
        <f>IF(AND(AE36&gt;3.5,AF36&gt;3.5),LOOKUP(Sheet1!V36,Sheet2!A$3:A$24,Sheet2!W$3:W$24),LOOKUP(V36,Sheet2!A$3:A$24,Sheet2!V$3:V$24))*G36</f>
        <v>2.07474743649156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10.2537971520004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57.052</v>
      </c>
      <c r="BC36" s="161">
        <f t="shared" si="13"/>
        <v>60.7013333333333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14.71384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14.71384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3.022</v>
      </c>
      <c r="BV36" s="52">
        <f t="shared" si="20"/>
        <v>1.821</v>
      </c>
      <c r="BW36" s="32">
        <f t="shared" si="21"/>
        <v>0</v>
      </c>
    </row>
    <row r="37" spans="1:75">
      <c r="A37" s="32" t="s">
        <v>93</v>
      </c>
      <c r="B37" s="32">
        <v>8.03</v>
      </c>
      <c r="D37" s="103">
        <f t="shared" si="30"/>
        <v>7.55</v>
      </c>
      <c r="E37" s="103">
        <v>8.03</v>
      </c>
      <c r="F37" s="103">
        <v>7.139</v>
      </c>
      <c r="G37" s="32">
        <v>15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7.55</v>
      </c>
      <c r="X37" s="142">
        <f t="shared" si="26"/>
        <v>8.03</v>
      </c>
      <c r="Y37" s="142">
        <f t="shared" si="27"/>
        <v>7.139</v>
      </c>
      <c r="Z37" s="142">
        <f>Y37+LOOKUP(V37,Sheet2!A$3:A$24,Sheet2!J$3:J$24)</f>
        <v>7.479</v>
      </c>
      <c r="AA37" s="142">
        <f t="shared" si="6"/>
        <v>8.095</v>
      </c>
      <c r="AB37" s="142">
        <f t="shared" si="28"/>
        <v>8.575</v>
      </c>
      <c r="AC37" s="142">
        <f t="shared" si="29"/>
        <v>7.065</v>
      </c>
      <c r="AD37" s="142">
        <f>AC37+LOOKUP(V37,Sheet2!A$3:A$24,Sheet2!J$3:J$24)</f>
        <v>7.405</v>
      </c>
      <c r="AE37" s="142">
        <f t="shared" si="7"/>
        <v>0.550999999999999</v>
      </c>
      <c r="AF37" s="142">
        <f t="shared" si="8"/>
        <v>1.17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0.720999999999999</v>
      </c>
      <c r="AM37" s="142">
        <f t="shared" si="10"/>
        <v>1.34</v>
      </c>
      <c r="AN37" s="142">
        <f t="shared" si="11"/>
        <v>1.0305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19.1673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1.4535</v>
      </c>
      <c r="AV37" s="158">
        <f>IF(AND(AE37&gt;3.5,AF37&gt;3.5),LOOKUP(Sheet1!V37,Sheet2!A$3:A$24,Sheet2!W$3:W$24),LOOKUP(V37,Sheet2!A$3:A$24,Sheet2!V$3:V$24))*G37</f>
        <v>1.83065950278667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14.9559680752944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60.315</v>
      </c>
      <c r="BC37" s="161">
        <f t="shared" si="13"/>
        <v>60.21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19.1673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19.1673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4.26</v>
      </c>
      <c r="BV37" s="52">
        <f t="shared" si="20"/>
        <v>2.44</v>
      </c>
      <c r="BW37" s="32">
        <f t="shared" si="21"/>
        <v>0</v>
      </c>
    </row>
    <row r="38" spans="1:75">
      <c r="A38" s="32" t="s">
        <v>89</v>
      </c>
      <c r="B38" s="32">
        <v>8.575</v>
      </c>
      <c r="D38" s="103">
        <f t="shared" si="30"/>
        <v>8.095</v>
      </c>
      <c r="E38" s="103">
        <v>8.575</v>
      </c>
      <c r="F38" s="103">
        <v>7.065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8 I8:L38 A39:L1621 M2:P9 M10:N1621 O10:P1446 S2:BV3 T4:BQ4 U5:BQ1523 BR4:BV1523 BX2:XFD1523 U1524:XFD1621 O1447:R1621 I3:J7 S4:S1621 T5:T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95</v>
      </c>
      <c r="AB1" s="85" t="s">
        <v>96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98</v>
      </c>
      <c r="C2" s="70" t="s">
        <v>99</v>
      </c>
      <c r="D2" s="71" t="s">
        <v>100</v>
      </c>
      <c r="E2" s="71" t="s">
        <v>101</v>
      </c>
      <c r="F2" s="71" t="s">
        <v>102</v>
      </c>
      <c r="G2" s="71" t="s">
        <v>103</v>
      </c>
      <c r="H2" s="72" t="s">
        <v>104</v>
      </c>
      <c r="I2" s="71" t="s">
        <v>105</v>
      </c>
      <c r="J2" s="71" t="s">
        <v>106</v>
      </c>
      <c r="K2" s="71" t="s">
        <v>107</v>
      </c>
      <c r="L2" s="72" t="s">
        <v>108</v>
      </c>
      <c r="M2" s="71" t="s">
        <v>109</v>
      </c>
      <c r="N2" s="71" t="s">
        <v>110</v>
      </c>
      <c r="O2" s="71" t="s">
        <v>111</v>
      </c>
      <c r="P2" s="71" t="s">
        <v>112</v>
      </c>
      <c r="Q2" s="71" t="s">
        <v>113</v>
      </c>
      <c r="R2" s="71" t="s">
        <v>114</v>
      </c>
      <c r="S2" s="71" t="s">
        <v>115</v>
      </c>
      <c r="T2" s="72" t="s">
        <v>116</v>
      </c>
      <c r="U2" s="71" t="s">
        <v>117</v>
      </c>
      <c r="V2" s="72" t="s">
        <v>118</v>
      </c>
      <c r="W2" s="71" t="s">
        <v>119</v>
      </c>
      <c r="X2" s="71" t="s">
        <v>120</v>
      </c>
      <c r="Y2" s="71" t="s">
        <v>121</v>
      </c>
      <c r="Z2" s="86"/>
      <c r="AA2" s="71" t="s">
        <v>99</v>
      </c>
      <c r="AB2" s="85" t="s">
        <v>100</v>
      </c>
      <c r="AC2" s="71" t="s">
        <v>101</v>
      </c>
      <c r="AD2" s="71" t="s">
        <v>102</v>
      </c>
      <c r="AE2" s="71" t="s">
        <v>103</v>
      </c>
      <c r="AF2" s="72" t="s">
        <v>104</v>
      </c>
      <c r="AG2" s="71" t="s">
        <v>105</v>
      </c>
      <c r="AH2" s="71" t="s">
        <v>122</v>
      </c>
      <c r="AI2" s="71" t="s">
        <v>121</v>
      </c>
      <c r="AJ2" s="72" t="s">
        <v>118</v>
      </c>
      <c r="AK2" s="71" t="s">
        <v>119</v>
      </c>
      <c r="AL2" s="72" t="s">
        <v>116</v>
      </c>
      <c r="AM2" s="71" t="s">
        <v>117</v>
      </c>
      <c r="AN2" s="72" t="s">
        <v>123</v>
      </c>
      <c r="AO2" s="98" t="s">
        <v>124</v>
      </c>
      <c r="AP2" s="99" t="s">
        <v>125</v>
      </c>
      <c r="AQ2" s="99" t="s">
        <v>126</v>
      </c>
      <c r="AR2" s="70" t="s">
        <v>99</v>
      </c>
      <c r="AS2" s="70" t="s">
        <v>100</v>
      </c>
      <c r="AT2" s="70" t="s">
        <v>101</v>
      </c>
      <c r="AU2" s="70" t="s">
        <v>102</v>
      </c>
      <c r="AV2" s="70" t="s">
        <v>103</v>
      </c>
      <c r="AW2" s="70" t="s">
        <v>121</v>
      </c>
      <c r="AX2" s="70" t="s">
        <v>120</v>
      </c>
      <c r="AY2" s="70" t="s">
        <v>125</v>
      </c>
      <c r="AZ2" s="111" t="s">
        <v>126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128</v>
      </c>
      <c r="E28" t="s">
        <v>102</v>
      </c>
      <c r="F28" t="s">
        <v>129</v>
      </c>
      <c r="Z28">
        <v>250</v>
      </c>
      <c r="AB28">
        <f t="shared" ref="AB28:AB36" si="35">Z28/1000</f>
        <v>0.25</v>
      </c>
    </row>
    <row r="29" spans="5:28">
      <c r="E29" t="s">
        <v>103</v>
      </c>
      <c r="F29" t="s">
        <v>130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131</v>
      </c>
      <c r="E31" t="s">
        <v>102</v>
      </c>
      <c r="F31" t="s">
        <v>132</v>
      </c>
      <c r="Z31">
        <v>300</v>
      </c>
      <c r="AB31">
        <f t="shared" si="35"/>
        <v>0.3</v>
      </c>
    </row>
    <row r="32" spans="5:28">
      <c r="E32" s="83" t="s">
        <v>103</v>
      </c>
      <c r="F32" s="83" t="s">
        <v>133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134</v>
      </c>
      <c r="B1" s="57" t="s">
        <v>135</v>
      </c>
      <c r="C1" s="57" t="s">
        <v>136</v>
      </c>
      <c r="D1" s="57" t="s">
        <v>137</v>
      </c>
      <c r="E1" s="58"/>
      <c r="F1" s="59" t="s">
        <v>138</v>
      </c>
      <c r="G1" s="59" t="s">
        <v>139</v>
      </c>
      <c r="H1" s="59" t="s">
        <v>52</v>
      </c>
      <c r="I1" s="59" t="s">
        <v>140</v>
      </c>
      <c r="J1" s="59" t="s">
        <v>141</v>
      </c>
      <c r="K1" s="59" t="s">
        <v>142</v>
      </c>
      <c r="L1" s="59" t="s">
        <v>143</v>
      </c>
      <c r="M1" s="59" t="s">
        <v>144</v>
      </c>
      <c r="N1" s="58"/>
      <c r="O1" s="63" t="s">
        <v>145</v>
      </c>
      <c r="P1" s="63" t="s">
        <v>146</v>
      </c>
      <c r="Q1" s="63">
        <v>0.15</v>
      </c>
      <c r="R1" s="63" t="s">
        <v>147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148</v>
      </c>
      <c r="P2" s="63" t="s">
        <v>146</v>
      </c>
      <c r="Q2" s="63">
        <v>0.19</v>
      </c>
      <c r="R2" s="63" t="s">
        <v>147</v>
      </c>
    </row>
    <row r="3" spans="1:18">
      <c r="A3" s="34" t="s">
        <v>149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150</v>
      </c>
      <c r="P3" s="63" t="s">
        <v>151</v>
      </c>
      <c r="Q3" s="63" t="s">
        <v>152</v>
      </c>
      <c r="R3" s="63"/>
    </row>
    <row r="4" spans="1:18">
      <c r="A4" s="34" t="s">
        <v>153</v>
      </c>
      <c r="B4" s="34">
        <v>0.35</v>
      </c>
      <c r="C4" s="34">
        <v>0</v>
      </c>
      <c r="D4" s="34">
        <f t="shared" si="0"/>
        <v>0.35</v>
      </c>
      <c r="E4" s="58"/>
      <c r="F4" s="37" t="s">
        <v>153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154</v>
      </c>
      <c r="Q4" s="63">
        <v>0.36</v>
      </c>
      <c r="R4" s="63" t="s">
        <v>155</v>
      </c>
    </row>
    <row r="5" spans="1:18">
      <c r="A5" s="34" t="s">
        <v>156</v>
      </c>
      <c r="B5" s="34">
        <v>0</v>
      </c>
      <c r="C5" s="34">
        <v>0.6</v>
      </c>
      <c r="D5" s="60">
        <v>0.6</v>
      </c>
      <c r="E5" s="58"/>
      <c r="F5" s="37" t="s">
        <v>156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146</v>
      </c>
      <c r="Q5" s="63">
        <v>0.071309</v>
      </c>
      <c r="R5" s="63" t="s">
        <v>157</v>
      </c>
    </row>
    <row r="6" spans="1:18">
      <c r="A6" s="34" t="s">
        <v>158</v>
      </c>
      <c r="B6" s="34">
        <v>0</v>
      </c>
      <c r="C6" s="34">
        <v>0.6</v>
      </c>
      <c r="D6" s="60">
        <v>0.6</v>
      </c>
      <c r="E6" s="58"/>
      <c r="F6" s="37" t="s">
        <v>158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159</v>
      </c>
      <c r="P6" s="63" t="s">
        <v>151</v>
      </c>
      <c r="Q6" s="63" t="s">
        <v>160</v>
      </c>
      <c r="R6" s="63"/>
    </row>
    <row r="7" spans="1:18">
      <c r="A7" s="61"/>
      <c r="B7" s="61"/>
      <c r="C7" s="61"/>
      <c r="D7" s="61"/>
      <c r="E7" s="58"/>
      <c r="F7" s="37" t="s">
        <v>161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162</v>
      </c>
      <c r="Q7" s="63">
        <v>4</v>
      </c>
      <c r="R7" s="63" t="s">
        <v>155</v>
      </c>
    </row>
    <row r="8" spans="6:18">
      <c r="F8" s="34" t="s">
        <v>163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146</v>
      </c>
      <c r="Q8" s="63">
        <v>0.09618</v>
      </c>
      <c r="R8" s="63" t="s">
        <v>157</v>
      </c>
    </row>
    <row r="9" spans="6:18">
      <c r="F9" s="34" t="s">
        <v>164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165</v>
      </c>
      <c r="P9" s="63" t="s">
        <v>151</v>
      </c>
      <c r="Q9" s="63" t="s">
        <v>166</v>
      </c>
      <c r="R9" s="63"/>
    </row>
    <row r="10" spans="6:18">
      <c r="F10" s="62" t="s">
        <v>167</v>
      </c>
      <c r="G10" s="62"/>
      <c r="H10" s="62">
        <v>0</v>
      </c>
      <c r="O10" s="65"/>
      <c r="P10" s="63" t="s">
        <v>162</v>
      </c>
      <c r="Q10" s="63">
        <v>4</v>
      </c>
      <c r="R10" s="63" t="s">
        <v>155</v>
      </c>
    </row>
    <row r="11" spans="15:18">
      <c r="O11" s="66"/>
      <c r="P11" s="63" t="s">
        <v>146</v>
      </c>
      <c r="Q11" s="63">
        <v>0.05761</v>
      </c>
      <c r="R11" s="63" t="s">
        <v>157</v>
      </c>
    </row>
    <row r="12" spans="15:18">
      <c r="O12" s="64" t="s">
        <v>168</v>
      </c>
      <c r="P12" s="32" t="s">
        <v>151</v>
      </c>
      <c r="Q12" s="67" t="s">
        <v>169</v>
      </c>
      <c r="R12" s="68" t="s">
        <v>168</v>
      </c>
    </row>
    <row r="13" spans="15:18">
      <c r="O13" s="66"/>
      <c r="P13" s="32" t="s">
        <v>146</v>
      </c>
      <c r="Q13" s="67">
        <v>0.0314</v>
      </c>
      <c r="R13" s="63" t="s">
        <v>157</v>
      </c>
    </row>
    <row r="16" spans="1:4">
      <c r="A16" s="34" t="s">
        <v>170</v>
      </c>
      <c r="B16" s="34"/>
      <c r="C16" s="34"/>
      <c r="D16" s="34"/>
    </row>
    <row r="17" spans="1:4">
      <c r="A17" s="34" t="s">
        <v>171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172</v>
      </c>
      <c r="B1" s="30"/>
      <c r="C1" s="30"/>
      <c r="D1" s="31">
        <v>1</v>
      </c>
      <c r="P1" s="34" t="s">
        <v>173</v>
      </c>
      <c r="Q1" s="34"/>
      <c r="R1" s="34"/>
      <c r="S1" s="34"/>
    </row>
    <row r="2" ht="15" customHeight="1" spans="1:19">
      <c r="A2" s="32" t="s">
        <v>174</v>
      </c>
      <c r="B2" s="33" t="s">
        <v>175</v>
      </c>
      <c r="C2" s="34" t="s">
        <v>176</v>
      </c>
      <c r="D2" s="35" t="s">
        <v>177</v>
      </c>
      <c r="E2" s="36"/>
      <c r="F2" s="36"/>
      <c r="P2" s="34" t="s">
        <v>174</v>
      </c>
      <c r="Q2" s="33" t="s">
        <v>175</v>
      </c>
      <c r="R2" s="34" t="s">
        <v>176</v>
      </c>
      <c r="S2" s="55" t="s">
        <v>177</v>
      </c>
    </row>
    <row r="3" ht="15" customHeight="1" spans="1:19">
      <c r="A3" s="34" t="s">
        <v>16</v>
      </c>
      <c r="B3" s="33" t="s">
        <v>44</v>
      </c>
      <c r="C3" s="37" t="s">
        <v>178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178</v>
      </c>
      <c r="S3" s="56">
        <f>D3</f>
        <v>0</v>
      </c>
    </row>
    <row r="4" ht="15" customHeight="1" spans="1:19">
      <c r="A4" s="34"/>
      <c r="B4" s="33" t="s">
        <v>43</v>
      </c>
      <c r="C4" s="37" t="s">
        <v>178</v>
      </c>
      <c r="D4" s="38">
        <f>SUM(Sheet1!AS:AS)*D1</f>
        <v>10.976</v>
      </c>
      <c r="E4" s="39"/>
      <c r="F4" s="39"/>
      <c r="P4" s="34"/>
      <c r="Q4" s="33" t="s">
        <v>43</v>
      </c>
      <c r="R4" s="37" t="s">
        <v>178</v>
      </c>
      <c r="S4" s="56">
        <f>D4</f>
        <v>10.976</v>
      </c>
    </row>
    <row r="5" ht="15" customHeight="1" spans="1:19">
      <c r="A5" s="40" t="s">
        <v>179</v>
      </c>
      <c r="B5" s="33" t="s">
        <v>63</v>
      </c>
      <c r="C5" s="37" t="s">
        <v>178</v>
      </c>
      <c r="D5" s="41">
        <f>SUM(Sheet1!BN:BN)*D1*1.05</f>
        <v>316.5845655</v>
      </c>
      <c r="E5" s="42"/>
      <c r="F5" s="42"/>
      <c r="G5" s="29"/>
      <c r="H5" s="29"/>
      <c r="J5" s="29"/>
      <c r="P5" s="40" t="s">
        <v>179</v>
      </c>
      <c r="Q5" s="33" t="s">
        <v>63</v>
      </c>
      <c r="R5" s="37" t="s">
        <v>178</v>
      </c>
      <c r="S5" s="56">
        <f>D5</f>
        <v>316.5845655</v>
      </c>
    </row>
    <row r="6" ht="15" customHeight="1" spans="1:19">
      <c r="A6" s="40"/>
      <c r="B6" s="33" t="s">
        <v>64</v>
      </c>
      <c r="C6" s="37" t="s">
        <v>178</v>
      </c>
      <c r="D6" s="41">
        <f>SUM(Sheet1!BO:BO)*D1</f>
        <v>0</v>
      </c>
      <c r="E6" s="42"/>
      <c r="F6" s="42"/>
      <c r="G6" s="29"/>
      <c r="H6" s="29"/>
      <c r="J6" s="29"/>
      <c r="P6" s="43" t="s">
        <v>180</v>
      </c>
      <c r="Q6" s="33" t="s">
        <v>181</v>
      </c>
      <c r="R6" s="37" t="s">
        <v>178</v>
      </c>
      <c r="S6" s="56">
        <f>D7</f>
        <v>225.632800848351</v>
      </c>
    </row>
    <row r="7" ht="15" customHeight="1" spans="1:19">
      <c r="A7" s="43" t="s">
        <v>180</v>
      </c>
      <c r="B7" s="33" t="s">
        <v>182</v>
      </c>
      <c r="C7" s="37" t="s">
        <v>178</v>
      </c>
      <c r="D7" s="41">
        <f>D8+D10</f>
        <v>225.632800848351</v>
      </c>
      <c r="E7" s="42"/>
      <c r="F7" s="42"/>
      <c r="G7" s="29"/>
      <c r="H7" s="29"/>
      <c r="J7" s="29"/>
      <c r="P7" s="44"/>
      <c r="Q7" s="33" t="s">
        <v>47</v>
      </c>
      <c r="R7" s="37" t="s">
        <v>178</v>
      </c>
      <c r="S7" s="56">
        <f>D9</f>
        <v>1.30218398370707</v>
      </c>
    </row>
    <row r="8" ht="15" customHeight="1" spans="1:21">
      <c r="A8" s="44"/>
      <c r="B8" s="33" t="s">
        <v>181</v>
      </c>
      <c r="C8" s="37" t="s">
        <v>178</v>
      </c>
      <c r="D8" s="38">
        <f>(SUM(Sheet1!AX:AX)+SUM(Sheet1!AY:AY))*D1</f>
        <v>195.382300848351</v>
      </c>
      <c r="E8" s="42"/>
      <c r="F8" s="42"/>
      <c r="G8" s="29"/>
      <c r="H8" s="29"/>
      <c r="J8" s="29"/>
      <c r="P8" s="45"/>
      <c r="Q8" s="33" t="s">
        <v>183</v>
      </c>
      <c r="R8" s="37" t="s">
        <v>178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178</v>
      </c>
      <c r="D9" s="38">
        <f>(SUM(Sheet1!BT:BT)*D1)</f>
        <v>1.30218398370707</v>
      </c>
      <c r="E9" s="42"/>
      <c r="F9" s="42"/>
      <c r="G9" s="29"/>
      <c r="H9" s="29"/>
      <c r="J9" s="29"/>
      <c r="P9" s="40" t="s">
        <v>184</v>
      </c>
      <c r="Q9" s="33" t="s">
        <v>52</v>
      </c>
      <c r="R9" s="37" t="s">
        <v>185</v>
      </c>
      <c r="S9" s="56">
        <f>D12</f>
        <v>887.311</v>
      </c>
    </row>
    <row r="10" ht="15" customHeight="1" spans="1:20">
      <c r="A10" s="44"/>
      <c r="B10" s="33" t="s">
        <v>186</v>
      </c>
      <c r="C10" s="37" t="s">
        <v>178</v>
      </c>
      <c r="D10" s="38">
        <f>SUM(Sheet1!AZ:AZ)*D1</f>
        <v>30.2505</v>
      </c>
      <c r="E10" s="42"/>
      <c r="F10" s="42"/>
      <c r="G10" s="29"/>
      <c r="H10" s="29"/>
      <c r="J10" s="29"/>
      <c r="P10" s="40"/>
      <c r="Q10" s="33" t="s">
        <v>53</v>
      </c>
      <c r="R10" s="37" t="s">
        <v>187</v>
      </c>
      <c r="S10" s="56">
        <f>F13</f>
        <v>28.6223769333333</v>
      </c>
      <c r="T10" s="29"/>
    </row>
    <row r="11" ht="15" customHeight="1" spans="1:19">
      <c r="A11" s="45"/>
      <c r="B11" s="33" t="s">
        <v>183</v>
      </c>
      <c r="C11" s="37" t="s">
        <v>178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188</v>
      </c>
      <c r="R11" s="37" t="s">
        <v>187</v>
      </c>
      <c r="S11" s="56">
        <f>F14</f>
        <v>21.6</v>
      </c>
    </row>
    <row r="12" ht="15" customHeight="1" spans="1:19">
      <c r="A12" s="40" t="s">
        <v>184</v>
      </c>
      <c r="B12" s="33" t="s">
        <v>52</v>
      </c>
      <c r="C12" s="37" t="s">
        <v>185</v>
      </c>
      <c r="D12" s="38">
        <f>SUM(Sheet1!BB:BB)*D1</f>
        <v>887.311</v>
      </c>
      <c r="E12" s="42"/>
      <c r="F12" s="42"/>
      <c r="G12" s="29"/>
      <c r="H12" s="29"/>
      <c r="J12" s="29"/>
      <c r="P12" s="40"/>
      <c r="Q12" s="33" t="s">
        <v>189</v>
      </c>
      <c r="R12" s="37" t="s">
        <v>187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190</v>
      </c>
      <c r="D13" s="38">
        <f>SUM(Sheet1!BC:BC)*D1</f>
        <v>911.540666666667</v>
      </c>
      <c r="E13" s="37" t="s">
        <v>187</v>
      </c>
      <c r="F13" s="46">
        <f>D13*Sheet3!$Q$13</f>
        <v>28.6223769333333</v>
      </c>
      <c r="G13" s="29"/>
      <c r="H13" s="29"/>
      <c r="J13" s="29"/>
      <c r="P13" s="40"/>
      <c r="Q13" s="33" t="s">
        <v>191</v>
      </c>
      <c r="R13" s="37" t="s">
        <v>187</v>
      </c>
      <c r="S13" s="56">
        <f t="shared" si="0"/>
        <v>0</v>
      </c>
    </row>
    <row r="14" ht="15" customHeight="1" spans="1:19">
      <c r="A14" s="40"/>
      <c r="B14" s="33" t="s">
        <v>188</v>
      </c>
      <c r="C14" s="37" t="s">
        <v>192</v>
      </c>
      <c r="D14" s="38">
        <f>SUM(Sheet1!BD:BD)*D1</f>
        <v>24</v>
      </c>
      <c r="E14" s="37" t="s">
        <v>187</v>
      </c>
      <c r="F14" s="38">
        <f>D14*Sheet3!$Q$1*6</f>
        <v>21.6</v>
      </c>
      <c r="G14" s="29"/>
      <c r="H14" s="29"/>
      <c r="J14" s="29"/>
      <c r="P14" s="40"/>
      <c r="Q14" s="33" t="s">
        <v>193</v>
      </c>
      <c r="R14" s="37" t="s">
        <v>187</v>
      </c>
      <c r="S14" s="56">
        <f t="shared" si="0"/>
        <v>0</v>
      </c>
    </row>
    <row r="15" ht="15" customHeight="1" spans="1:19">
      <c r="A15" s="40"/>
      <c r="B15" s="33" t="s">
        <v>189</v>
      </c>
      <c r="C15" s="37" t="s">
        <v>192</v>
      </c>
      <c r="D15" s="38">
        <f>SUM(Sheet1!BE:BE)*D1</f>
        <v>0</v>
      </c>
      <c r="E15" s="37" t="s">
        <v>187</v>
      </c>
      <c r="F15" s="38">
        <f>D15*Sheet3!$Q$1*9</f>
        <v>0</v>
      </c>
      <c r="G15" s="29"/>
      <c r="H15" s="29"/>
      <c r="J15" s="29"/>
      <c r="P15" s="40"/>
      <c r="Q15" s="33" t="s">
        <v>194</v>
      </c>
      <c r="R15" s="37" t="s">
        <v>187</v>
      </c>
      <c r="S15" s="56">
        <f t="shared" si="0"/>
        <v>3.6709764</v>
      </c>
    </row>
    <row r="16" ht="15" customHeight="1" spans="1:19">
      <c r="A16" s="40"/>
      <c r="B16" s="33" t="s">
        <v>191</v>
      </c>
      <c r="C16" s="37" t="s">
        <v>192</v>
      </c>
      <c r="D16" s="38">
        <f>SUM(Sheet1!BF:BF)*D1</f>
        <v>0</v>
      </c>
      <c r="E16" s="37" t="s">
        <v>187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195</v>
      </c>
      <c r="R16" s="51" t="s">
        <v>190</v>
      </c>
      <c r="S16" s="38">
        <f>D23</f>
        <v>0</v>
      </c>
    </row>
    <row r="17" ht="15" customHeight="1" spans="1:19">
      <c r="A17" s="40"/>
      <c r="B17" s="33" t="s">
        <v>193</v>
      </c>
      <c r="C17" s="37" t="s">
        <v>192</v>
      </c>
      <c r="D17" s="38">
        <f>SUM(Sheet1!BG:BG)*D1</f>
        <v>0</v>
      </c>
      <c r="E17" s="37" t="s">
        <v>187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178</v>
      </c>
      <c r="S17" s="52">
        <f>D24</f>
        <v>269.1736635</v>
      </c>
    </row>
    <row r="18" ht="15" customHeight="1" spans="1:19">
      <c r="A18" s="40"/>
      <c r="B18" s="33" t="s">
        <v>58</v>
      </c>
      <c r="C18" s="37" t="s">
        <v>190</v>
      </c>
      <c r="D18" s="38">
        <f>SUM(Sheet1!BH:BH)*D1</f>
        <v>48</v>
      </c>
      <c r="E18" s="37" t="s">
        <v>187</v>
      </c>
      <c r="F18" s="38">
        <f>D18*Sheet3!Q5+D19*Sheet3!Q8</f>
        <v>3.6709764</v>
      </c>
      <c r="G18" s="29"/>
      <c r="H18" s="29"/>
      <c r="J18" s="29"/>
      <c r="P18" s="34" t="s">
        <v>68</v>
      </c>
      <c r="Q18" s="34"/>
      <c r="R18" s="51" t="s">
        <v>178</v>
      </c>
      <c r="S18" s="52">
        <f>D25</f>
        <v>47.410902</v>
      </c>
    </row>
    <row r="19" ht="15" customHeight="1" spans="1:10">
      <c r="A19" s="40"/>
      <c r="B19" s="33" t="s">
        <v>59</v>
      </c>
      <c r="C19" s="37" t="s">
        <v>190</v>
      </c>
      <c r="D19" s="38">
        <f>SUM(Sheet1!BI:BI)*D1</f>
        <v>2.58</v>
      </c>
      <c r="E19" s="37"/>
      <c r="F19" s="38"/>
      <c r="G19" s="29"/>
      <c r="J19" s="29"/>
    </row>
    <row r="20" ht="15" customHeight="1" spans="1:10">
      <c r="A20" s="47" t="s">
        <v>196</v>
      </c>
      <c r="B20" s="33" t="s">
        <v>60</v>
      </c>
      <c r="C20" s="37" t="s">
        <v>178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195</v>
      </c>
      <c r="C23" s="51" t="s">
        <v>190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178</v>
      </c>
      <c r="D24" s="52">
        <f>SUM(Sheet1!BR:BR)*D1*1.05</f>
        <v>269.1736635</v>
      </c>
      <c r="E24" s="36"/>
      <c r="F24" s="36"/>
    </row>
    <row r="25" spans="1:6">
      <c r="A25" s="34" t="s">
        <v>68</v>
      </c>
      <c r="B25" s="34"/>
      <c r="C25" s="51" t="s">
        <v>178</v>
      </c>
      <c r="D25" s="52">
        <f>SUM(Sheet1!BS:BS)*D1*1.05</f>
        <v>47.410902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101</v>
      </c>
      <c r="C2" s="5" t="s">
        <v>198</v>
      </c>
      <c r="D2" s="5"/>
      <c r="E2" s="5"/>
      <c r="F2" s="5"/>
      <c r="G2" s="5"/>
      <c r="H2" s="5"/>
      <c r="I2" s="5"/>
      <c r="J2" s="5"/>
      <c r="K2" s="13" t="s">
        <v>199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99</v>
      </c>
      <c r="V2" s="5" t="s">
        <v>122</v>
      </c>
      <c r="W2" s="17" t="s">
        <v>200</v>
      </c>
      <c r="X2" s="17"/>
      <c r="Z2" s="5" t="s">
        <v>201</v>
      </c>
    </row>
    <row r="3" spans="1:26">
      <c r="A3" s="5" t="s">
        <v>202</v>
      </c>
      <c r="B3" s="5" t="s">
        <v>203</v>
      </c>
      <c r="C3" s="5" t="s">
        <v>204</v>
      </c>
      <c r="D3" s="5" t="s">
        <v>205</v>
      </c>
      <c r="E3" s="5" t="s">
        <v>206</v>
      </c>
      <c r="F3" s="5" t="s">
        <v>207</v>
      </c>
      <c r="G3" s="5" t="s">
        <v>208</v>
      </c>
      <c r="H3" s="5" t="s">
        <v>209</v>
      </c>
      <c r="I3" s="5" t="s">
        <v>210</v>
      </c>
      <c r="J3" s="5" t="s">
        <v>211</v>
      </c>
      <c r="K3" s="5" t="s">
        <v>212</v>
      </c>
      <c r="L3" s="5" t="s">
        <v>213</v>
      </c>
      <c r="M3" s="5" t="s">
        <v>214</v>
      </c>
      <c r="N3" s="5" t="s">
        <v>215</v>
      </c>
      <c r="O3" s="5" t="s">
        <v>216</v>
      </c>
      <c r="P3" s="5" t="s">
        <v>217</v>
      </c>
      <c r="Q3" s="5" t="s">
        <v>218</v>
      </c>
      <c r="R3" s="5" t="s">
        <v>219</v>
      </c>
      <c r="S3" s="5" t="s">
        <v>220</v>
      </c>
      <c r="T3" s="5" t="s">
        <v>221</v>
      </c>
      <c r="U3" s="5" t="s">
        <v>222</v>
      </c>
      <c r="V3" s="5" t="s">
        <v>223</v>
      </c>
      <c r="W3" s="18" t="s">
        <v>102</v>
      </c>
      <c r="X3" s="18" t="s">
        <v>103</v>
      </c>
      <c r="Z3" s="5" t="s">
        <v>102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101</v>
      </c>
      <c r="C11" s="5" t="s">
        <v>198</v>
      </c>
      <c r="D11" s="5"/>
      <c r="E11" s="5"/>
      <c r="F11" s="5"/>
      <c r="G11" s="5" t="s">
        <v>199</v>
      </c>
      <c r="H11" s="5"/>
      <c r="I11" s="5"/>
      <c r="J11" s="5"/>
      <c r="K11" s="5"/>
      <c r="L11" s="5"/>
      <c r="M11" s="5" t="s">
        <v>99</v>
      </c>
      <c r="N11" s="5" t="s">
        <v>122</v>
      </c>
      <c r="O11" s="17" t="s">
        <v>200</v>
      </c>
      <c r="P11" s="17"/>
      <c r="R11" s="5" t="s">
        <v>201</v>
      </c>
    </row>
    <row r="12" spans="1:18">
      <c r="A12" s="5" t="s">
        <v>202</v>
      </c>
      <c r="B12" s="5" t="s">
        <v>203</v>
      </c>
      <c r="C12" s="5" t="s">
        <v>204</v>
      </c>
      <c r="D12" s="5" t="s">
        <v>205</v>
      </c>
      <c r="E12" s="5" t="s">
        <v>207</v>
      </c>
      <c r="F12" s="5" t="s">
        <v>208</v>
      </c>
      <c r="G12" s="5" t="s">
        <v>212</v>
      </c>
      <c r="H12" s="5" t="s">
        <v>206</v>
      </c>
      <c r="I12" s="5" t="s">
        <v>213</v>
      </c>
      <c r="J12" s="5" t="s">
        <v>209</v>
      </c>
      <c r="K12" s="5" t="s">
        <v>210</v>
      </c>
      <c r="L12" s="5" t="s">
        <v>211</v>
      </c>
      <c r="M12" s="5" t="s">
        <v>222</v>
      </c>
      <c r="N12" s="5" t="s">
        <v>223</v>
      </c>
      <c r="O12" s="18" t="s">
        <v>102</v>
      </c>
      <c r="P12" s="18" t="s">
        <v>103</v>
      </c>
      <c r="R12" s="5" t="s">
        <v>102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100</v>
      </c>
      <c r="B18" s="9" t="s">
        <v>101</v>
      </c>
      <c r="C18" s="9" t="s">
        <v>226</v>
      </c>
      <c r="D18" s="9"/>
      <c r="E18" s="9"/>
      <c r="F18" s="9"/>
      <c r="G18" s="9" t="s">
        <v>227</v>
      </c>
      <c r="H18" s="9"/>
      <c r="I18" s="9"/>
      <c r="J18" s="9"/>
      <c r="K18" s="17" t="s">
        <v>99</v>
      </c>
      <c r="L18" s="17" t="s">
        <v>200</v>
      </c>
      <c r="M18" s="17"/>
      <c r="N18" s="21"/>
      <c r="O18" s="17" t="s">
        <v>201</v>
      </c>
    </row>
    <row r="19" spans="1:15">
      <c r="A19" s="9" t="s">
        <v>202</v>
      </c>
      <c r="B19" s="9" t="s">
        <v>203</v>
      </c>
      <c r="C19" s="9" t="s">
        <v>204</v>
      </c>
      <c r="D19" s="9" t="s">
        <v>205</v>
      </c>
      <c r="E19" s="9" t="s">
        <v>207</v>
      </c>
      <c r="F19" s="9" t="s">
        <v>208</v>
      </c>
      <c r="G19" s="9" t="s">
        <v>212</v>
      </c>
      <c r="H19" s="9" t="s">
        <v>206</v>
      </c>
      <c r="I19" s="9" t="s">
        <v>209</v>
      </c>
      <c r="J19" s="9" t="s">
        <v>210</v>
      </c>
      <c r="K19" s="9" t="s">
        <v>222</v>
      </c>
      <c r="L19" s="17" t="s">
        <v>102</v>
      </c>
      <c r="M19" s="17" t="s">
        <v>103</v>
      </c>
      <c r="N19" s="21"/>
      <c r="O19" s="17" t="s">
        <v>102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